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j-pc0\Desktop\"/>
    </mc:Choice>
  </mc:AlternateContent>
  <xr:revisionPtr revIDLastSave="0" documentId="13_ncr:1_{AF3D96E8-4285-4002-BA0F-E18D6F64BBE3}" xr6:coauthVersionLast="47" xr6:coauthVersionMax="47" xr10:uidLastSave="{00000000-0000-0000-0000-000000000000}"/>
  <bookViews>
    <workbookView xWindow="-108" yWindow="-108" windowWidth="23256" windowHeight="12576" tabRatio="783" activeTab="1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<sst xmlns="http://schemas.openxmlformats.org/spreadsheetml/2006/main" count="636" uniqueCount="103">
  <si>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</si>
  <si>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</si>
  <si>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</si>
  <si>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</si>
  <si>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</si>
  <si>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</si>
  <si>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</si>
  <si>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</si>
  <si>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</si>
  <si>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</si>
  <si>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</si>
  <si>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</si>
  <si>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</si>
  <si>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</si>
  <si>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</si>
  <si>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</si>
  <si>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</si>
  <si>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</si>
  <si>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</si>
  <si>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</si>
  <si>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</si>
  <si>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</si>
  <si>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</si>
  <si>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</si>
  <si>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</si>
  <si>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</si>
  <si>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</si>
  <si>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</si>
  <si>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</si>
  <si>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</si>
  <si>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</si>
  <si>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</si>
  <si>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</si>
  <si>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</si>
  <si>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</si>
  <si>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</si>
  <si>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</si>
  <si>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</si>
  <si>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</si>
  <si>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</si>
  <si>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</si>
  <si>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</si>
  <si>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</si>
  <si>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</si>
  <si>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</si>
  <si>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</si>
  <si>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</si>
  <si>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</si>
  <si>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</si>
  <si>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</si>
  <si>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</si>
  <si>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</si>
  <si>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</si>
  <si>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</si>
  <si>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</si>
  <si>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</si>
  <si>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</si>
  <si>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</si>
  <si>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</si>
  <si>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</si>
  <si>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</si>
  <si>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</si>
  <si>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</si>
  <si>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</si>
  <si>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</si>
  <si>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</si>
  <si>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</si>
  <si>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</si>
  <si>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</si>
  <si>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</si>
  <si>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</si>
  <si>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</si>
  <si>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</si>
  <si>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</si>
  <si>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</si>
  <si>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</si>
  <si>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</si>
  <si>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</si>
  <si>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</si>
  <si>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</si>
  <si>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</si>
  <si>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</si>
  <si>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</si>
  <si>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</si>
  <si>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</si>
  <si>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</si>
  <si>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</si>
  <si>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</si>
  <si>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</si>
  <si>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</si>
  <si>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</si>
  <si>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</si>
  <si>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</si>
  <si>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</si>
  <si>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</si>
  <si>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</si>
  <si>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</si>
  <si>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</si>
  <si>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　７年　１１月　２６日　</t>
    <rPh sb="4" eb="6">
      <t>レイワ</t>
    </rPh>
    <phoneticPr fontId="5"/>
  </si>
  <si>
    <t>宮城　ひとみ</t>
    <rPh sb="0" eb="2">
      <t>ミヤギ</t>
    </rPh>
    <phoneticPr fontId="5"/>
  </si>
  <si>
    <t>岡崎市明大寺栗林１</t>
    <rPh sb="0" eb="3">
      <t>オカザキシ</t>
    </rPh>
    <rPh sb="3" eb="6">
      <t>ミョウダイジ</t>
    </rPh>
    <rPh sb="6" eb="8">
      <t>クリバヤシ</t>
    </rPh>
    <phoneticPr fontId="5"/>
  </si>
  <si>
    <t>愛知教育大学附属岡崎中学校</t>
    <rPh sb="0" eb="13">
      <t>アイチキョウイクダイガクフゾクオカザキチュウガッコウ</t>
    </rPh>
    <phoneticPr fontId="5"/>
  </si>
  <si>
    <t>栄養士</t>
    <rPh sb="0" eb="3">
      <t>エイヨウシ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</si>
</sst>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34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37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sqref="A1:V1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55" t="s">
        <v>92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3" ht="12.75" customHeight="1" x14ac:dyDescent="0.2">
      <c r="O2" s="7"/>
    </row>
    <row r="3" spans="1:23" ht="22.5" customHeight="1" x14ac:dyDescent="0.2">
      <c r="A3" s="157" t="s">
        <v>87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0"/>
    </row>
    <row r="4" spans="1:23" ht="12" customHeight="1" x14ac:dyDescent="0.2">
      <c r="A4" s="8"/>
    </row>
    <row r="5" spans="1:23" ht="22.5" customHeight="1" x14ac:dyDescent="0.2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0"/>
    </row>
    <row r="6" spans="1:23" ht="18" customHeight="1" x14ac:dyDescent="0.2">
      <c r="A6" s="9"/>
    </row>
    <row r="7" spans="1:23" s="12" customFormat="1" ht="18.75" customHeight="1" x14ac:dyDescent="0.2">
      <c r="M7" s="156" t="s">
        <v>34</v>
      </c>
      <c r="N7" s="156"/>
      <c r="O7" s="158"/>
      <c r="P7" s="158"/>
      <c r="Q7" s="158"/>
      <c r="R7" s="158"/>
      <c r="S7" s="158"/>
      <c r="T7" s="158"/>
    </row>
    <row r="8" spans="1:23" s="12" customFormat="1" ht="18.75" customHeight="1" x14ac:dyDescent="0.2">
      <c r="M8" s="160" t="s">
        <v>35</v>
      </c>
      <c r="N8" s="160"/>
      <c r="O8" s="158"/>
      <c r="P8" s="158"/>
      <c r="Q8" s="158"/>
      <c r="R8" s="158"/>
      <c r="S8" s="158"/>
      <c r="T8" s="158"/>
    </row>
    <row r="9" spans="1:23" s="12" customFormat="1" ht="18.75" customHeight="1" x14ac:dyDescent="0.2">
      <c r="M9" s="160" t="s">
        <v>36</v>
      </c>
      <c r="N9" s="160"/>
      <c r="O9" s="158"/>
      <c r="P9" s="158"/>
      <c r="Q9" s="158"/>
      <c r="R9" s="158"/>
      <c r="S9" s="158"/>
      <c r="T9" s="158"/>
    </row>
    <row r="10" spans="1:23" s="12" customFormat="1" ht="18.75" customHeight="1" x14ac:dyDescent="0.2">
      <c r="M10" s="160" t="s">
        <v>37</v>
      </c>
      <c r="N10" s="160"/>
      <c r="O10" s="158"/>
      <c r="P10" s="158"/>
      <c r="Q10" s="158"/>
      <c r="R10" s="158"/>
      <c r="S10" s="158"/>
      <c r="T10" s="158"/>
    </row>
    <row r="11" spans="1:23" s="12" customFormat="1" ht="35.25" customHeight="1" x14ac:dyDescent="0.2">
      <c r="A11" s="156" t="s">
        <v>96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26"/>
    </row>
    <row r="12" spans="1:23" s="12" customFormat="1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5">
      <c r="A13" s="171" t="s">
        <v>41</v>
      </c>
      <c r="B13" s="171"/>
      <c r="C13" s="171"/>
      <c r="D13" s="171"/>
      <c r="E13" s="171"/>
      <c r="F13" s="171"/>
      <c r="G13" s="171"/>
      <c r="H13" s="171"/>
      <c r="I13" s="23"/>
      <c r="J13" s="23"/>
      <c r="K13" s="23"/>
      <c r="L13" s="171" t="s">
        <v>61</v>
      </c>
      <c r="M13" s="171"/>
      <c r="N13" s="171"/>
      <c r="O13" s="171"/>
      <c r="P13" s="171"/>
      <c r="Q13" s="171"/>
      <c r="R13" s="171"/>
      <c r="S13" s="13"/>
      <c r="T13" s="13"/>
      <c r="U13" s="13"/>
      <c r="V13" s="13"/>
      <c r="W13" s="13"/>
    </row>
    <row r="14" spans="1:23" ht="18.75" customHeight="1" x14ac:dyDescent="0.2">
      <c r="A14" s="19"/>
      <c r="B14" s="172"/>
      <c r="C14" s="174"/>
      <c r="D14" s="174"/>
      <c r="E14" s="174"/>
      <c r="F14" s="174"/>
      <c r="G14" s="163"/>
      <c r="H14" s="19"/>
      <c r="I14" s="19"/>
      <c r="J14" s="19"/>
      <c r="K14" s="19"/>
      <c r="L14" s="19"/>
      <c r="M14" s="165" t="s">
        <v>43</v>
      </c>
      <c r="N14" s="166"/>
      <c r="O14" s="167"/>
      <c r="P14" s="168"/>
      <c r="Q14" s="16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3"/>
      <c r="C15" s="175"/>
      <c r="D15" s="175"/>
      <c r="E15" s="175"/>
      <c r="F15" s="175"/>
      <c r="G15" s="164"/>
      <c r="H15" s="19"/>
      <c r="I15" s="19"/>
      <c r="J15" s="19"/>
      <c r="K15" s="19"/>
      <c r="L15" s="19"/>
      <c r="M15" s="169" t="s">
        <v>44</v>
      </c>
      <c r="N15" s="170"/>
      <c r="O15" s="161"/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96" t="s">
        <v>45</v>
      </c>
      <c r="N16" s="197"/>
      <c r="O16" s="198"/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f>SUM(O14:Q16)</f>
        <v>0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3" t="s">
        <v>58</v>
      </c>
      <c r="B18" s="183"/>
      <c r="C18" s="183"/>
      <c r="D18" s="183"/>
      <c r="E18" s="183"/>
      <c r="F18" s="183"/>
      <c r="G18" s="183"/>
      <c r="H18" s="18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84" t="s">
        <v>0</v>
      </c>
      <c r="B19" s="185"/>
      <c r="C19" s="185"/>
      <c r="D19" s="186"/>
      <c r="E19" s="146" t="s">
        <v>1</v>
      </c>
      <c r="F19" s="204" t="s">
        <v>39</v>
      </c>
      <c r="G19" s="205"/>
      <c r="H19" s="205"/>
      <c r="I19" s="206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2">
      <c r="A20" s="187"/>
      <c r="B20" s="188"/>
      <c r="C20" s="188"/>
      <c r="D20" s="189"/>
      <c r="E20" s="123"/>
      <c r="F20" s="22" t="s">
        <v>43</v>
      </c>
      <c r="G20" s="22" t="s">
        <v>44</v>
      </c>
      <c r="H20" s="44" t="s">
        <v>45</v>
      </c>
      <c r="I20" s="207"/>
      <c r="J20" s="123"/>
      <c r="K20" s="123"/>
      <c r="L20" s="123"/>
      <c r="M20" s="123"/>
      <c r="N20" s="123"/>
      <c r="O20" s="143"/>
      <c r="P20" s="143"/>
      <c r="Q20" s="143"/>
      <c r="R20" s="123"/>
      <c r="S20" s="123"/>
      <c r="T20" s="145"/>
      <c r="U20" s="140"/>
      <c r="V20" s="141"/>
    </row>
    <row r="21" spans="1:23" ht="21" customHeight="1" x14ac:dyDescent="0.2">
      <c r="A21" s="113" t="s">
        <v>30</v>
      </c>
      <c r="B21" s="111" t="s">
        <v>90</v>
      </c>
      <c r="C21" s="147"/>
      <c r="D21" s="112"/>
      <c r="E21" s="104">
        <v>11</v>
      </c>
      <c r="F21" s="104"/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14"/>
      <c r="B22" s="111" t="s">
        <v>73</v>
      </c>
      <c r="C22" s="147"/>
      <c r="D22" s="112"/>
      <c r="E22" s="104">
        <v>12</v>
      </c>
      <c r="F22" s="128"/>
      <c r="G22" s="128"/>
      <c r="H22" s="194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14"/>
      <c r="B23" s="111" t="s">
        <v>15</v>
      </c>
      <c r="C23" s="147"/>
      <c r="D23" s="112"/>
      <c r="E23" s="104">
        <v>13</v>
      </c>
      <c r="F23" s="126"/>
      <c r="G23" s="126"/>
      <c r="H23" s="195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f t="shared" si="0"/>
        <v>0</v>
      </c>
      <c r="V23" s="1" t="s">
        <v>14</v>
      </c>
    </row>
    <row r="24" spans="1:23" ht="21" customHeight="1" x14ac:dyDescent="0.2">
      <c r="A24" s="114"/>
      <c r="B24" s="111" t="s">
        <v>52</v>
      </c>
      <c r="C24" s="147"/>
      <c r="D24" s="112"/>
      <c r="E24" s="104">
        <v>14</v>
      </c>
      <c r="F24" s="128"/>
      <c r="G24" s="128"/>
      <c r="H24" s="194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14"/>
      <c r="B25" s="111" t="s">
        <v>74</v>
      </c>
      <c r="C25" s="147"/>
      <c r="D25" s="112"/>
      <c r="E25" s="104">
        <v>15</v>
      </c>
      <c r="F25" s="126"/>
      <c r="G25" s="126"/>
      <c r="H25" s="195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2">
      <c r="A26" s="114"/>
      <c r="B26" s="111" t="s">
        <v>53</v>
      </c>
      <c r="C26" s="147"/>
      <c r="D26" s="112"/>
      <c r="E26" s="104">
        <v>16</v>
      </c>
      <c r="F26" s="104"/>
      <c r="G26" s="104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114"/>
      <c r="B27" s="111" t="s">
        <v>68</v>
      </c>
      <c r="C27" s="147"/>
      <c r="D27" s="112"/>
      <c r="E27" s="104">
        <v>17</v>
      </c>
      <c r="F27" s="104"/>
      <c r="G27" s="104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2">
      <c r="A28" s="114"/>
      <c r="B28" s="111" t="s">
        <v>16</v>
      </c>
      <c r="C28" s="147"/>
      <c r="D28" s="112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114"/>
      <c r="B29" s="111" t="s">
        <v>54</v>
      </c>
      <c r="C29" s="147"/>
      <c r="D29" s="112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">
      <c r="A30" s="114"/>
      <c r="B30" s="111" t="s">
        <v>17</v>
      </c>
      <c r="C30" s="147"/>
      <c r="D30" s="112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14"/>
      <c r="B31" s="111" t="s">
        <v>33</v>
      </c>
      <c r="C31" s="147"/>
      <c r="D31" s="112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114"/>
      <c r="B32" s="111" t="s">
        <v>89</v>
      </c>
      <c r="C32" s="147"/>
      <c r="D32" s="112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14"/>
      <c r="B33" s="111" t="s">
        <v>42</v>
      </c>
      <c r="C33" s="147"/>
      <c r="D33" s="112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2">
      <c r="A34" s="114"/>
      <c r="B34" s="136" t="s">
        <v>91</v>
      </c>
      <c r="C34" s="193"/>
      <c r="D34" s="137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14"/>
      <c r="B35" s="180" t="s">
        <v>75</v>
      </c>
      <c r="C35" s="181"/>
      <c r="D35" s="182"/>
      <c r="E35" s="82">
        <v>28</v>
      </c>
      <c r="F35" s="104"/>
      <c r="G35" s="104"/>
      <c r="H35" s="106"/>
      <c r="I35" s="115" t="s">
        <v>97</v>
      </c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58">
        <f t="shared" si="0"/>
        <v>0</v>
      </c>
      <c r="V35" s="33" t="s">
        <v>14</v>
      </c>
    </row>
    <row r="36" spans="1:22" ht="21" customHeight="1" thickBot="1" x14ac:dyDescent="0.25">
      <c r="A36" s="114"/>
      <c r="B36" s="150" t="s">
        <v>79</v>
      </c>
      <c r="C36" s="150"/>
      <c r="D36" s="15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0</v>
      </c>
      <c r="J36" s="87">
        <f>SUM(J21:J35)</f>
        <v>0</v>
      </c>
      <c r="K36" s="87">
        <f t="shared" ref="K36:S36" si="3">SUM(K21:K35)</f>
        <v>0</v>
      </c>
      <c r="L36" s="87">
        <f t="shared" si="3"/>
        <v>0</v>
      </c>
      <c r="M36" s="87">
        <f t="shared" si="3"/>
        <v>0</v>
      </c>
      <c r="N36" s="87">
        <f t="shared" si="3"/>
        <v>0</v>
      </c>
      <c r="O36" s="87">
        <f>SUM(O21:O35)</f>
        <v>0</v>
      </c>
      <c r="P36" s="87">
        <f t="shared" si="3"/>
        <v>0</v>
      </c>
      <c r="Q36" s="87">
        <f t="shared" si="3"/>
        <v>0</v>
      </c>
      <c r="R36" s="87">
        <f t="shared" si="3"/>
        <v>0</v>
      </c>
      <c r="S36" s="87">
        <f t="shared" si="3"/>
        <v>0</v>
      </c>
      <c r="T36" s="88">
        <f>SUM(T21:T35)</f>
        <v>0</v>
      </c>
      <c r="U36" s="58">
        <f>SUM(I36:T36)</f>
        <v>0</v>
      </c>
      <c r="V36" s="33" t="s">
        <v>14</v>
      </c>
    </row>
    <row r="37" spans="1:22" ht="21" customHeight="1" x14ac:dyDescent="0.2">
      <c r="A37" s="114"/>
      <c r="B37" s="190" t="s">
        <v>18</v>
      </c>
      <c r="C37" s="191"/>
      <c r="D37" s="192"/>
      <c r="E37" s="34">
        <v>83</v>
      </c>
      <c r="F37" s="34"/>
      <c r="G37" s="34"/>
      <c r="H37" s="46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2">
      <c r="A38" s="114"/>
      <c r="B38" s="111" t="s">
        <v>19</v>
      </c>
      <c r="C38" s="147"/>
      <c r="D38" s="112"/>
      <c r="E38" s="104">
        <v>84</v>
      </c>
      <c r="F38" s="104"/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">
      <c r="A39" s="114"/>
      <c r="B39" s="111" t="s">
        <v>55</v>
      </c>
      <c r="C39" s="147"/>
      <c r="D39" s="112"/>
      <c r="E39" s="104">
        <v>85</v>
      </c>
      <c r="F39" s="104"/>
      <c r="G39" s="104"/>
      <c r="H39" s="45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f t="shared" si="0"/>
        <v>0</v>
      </c>
      <c r="V39" s="1" t="s">
        <v>14</v>
      </c>
    </row>
    <row r="40" spans="1:22" ht="21" customHeight="1" x14ac:dyDescent="0.2">
      <c r="A40" s="114"/>
      <c r="B40" s="111" t="s">
        <v>40</v>
      </c>
      <c r="C40" s="147"/>
      <c r="D40" s="112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5">
      <c r="A41" s="114"/>
      <c r="B41" s="150" t="s">
        <v>80</v>
      </c>
      <c r="C41" s="150"/>
      <c r="D41" s="150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0</v>
      </c>
      <c r="J41" s="87">
        <f t="shared" ref="J41:S41" si="4">SUM(J37:J40)</f>
        <v>0</v>
      </c>
      <c r="K41" s="87">
        <f>SUM(K37:K40)</f>
        <v>0</v>
      </c>
      <c r="L41" s="87">
        <f t="shared" si="4"/>
        <v>0</v>
      </c>
      <c r="M41" s="87">
        <f t="shared" si="4"/>
        <v>0</v>
      </c>
      <c r="N41" s="87">
        <f>SUM(N37:N40)</f>
        <v>0</v>
      </c>
      <c r="O41" s="87">
        <f t="shared" si="4"/>
        <v>0</v>
      </c>
      <c r="P41" s="87">
        <f t="shared" si="4"/>
        <v>0</v>
      </c>
      <c r="Q41" s="87">
        <f>SUM(Q37:Q40)</f>
        <v>0</v>
      </c>
      <c r="R41" s="87">
        <f t="shared" si="4"/>
        <v>0</v>
      </c>
      <c r="S41" s="87">
        <f t="shared" si="4"/>
        <v>0</v>
      </c>
      <c r="T41" s="88">
        <f>SUM(T37:T40)</f>
        <v>0</v>
      </c>
      <c r="U41" s="58">
        <f>SUM(I41:T41)</f>
        <v>0</v>
      </c>
      <c r="V41" s="33" t="s">
        <v>14</v>
      </c>
    </row>
    <row r="42" spans="1:22" ht="21" customHeight="1" x14ac:dyDescent="0.2">
      <c r="A42" s="151" t="s">
        <v>28</v>
      </c>
      <c r="B42" s="152"/>
      <c r="C42" s="152"/>
      <c r="D42" s="152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2">
      <c r="A43" s="113" t="s">
        <v>29</v>
      </c>
      <c r="B43" s="176" t="s">
        <v>32</v>
      </c>
      <c r="C43" s="111" t="s">
        <v>20</v>
      </c>
      <c r="D43" s="112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2">
      <c r="A44" s="114"/>
      <c r="B44" s="130"/>
      <c r="C44" s="153" t="s">
        <v>21</v>
      </c>
      <c r="D44" s="154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0</v>
      </c>
      <c r="V44" s="1" t="s">
        <v>14</v>
      </c>
    </row>
    <row r="45" spans="1:22" ht="21" customHeight="1" x14ac:dyDescent="0.2">
      <c r="A45" s="114"/>
      <c r="B45" s="130"/>
      <c r="C45" s="111" t="s">
        <v>56</v>
      </c>
      <c r="D45" s="112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2">
      <c r="A46" s="114"/>
      <c r="B46" s="130"/>
      <c r="C46" s="111" t="s">
        <v>22</v>
      </c>
      <c r="D46" s="112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2">
      <c r="A47" s="114"/>
      <c r="B47" s="130"/>
      <c r="C47" s="136" t="s">
        <v>63</v>
      </c>
      <c r="D47" s="137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14"/>
      <c r="B48" s="130"/>
      <c r="C48" s="136" t="s">
        <v>76</v>
      </c>
      <c r="D48" s="137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14"/>
      <c r="B49" s="130"/>
      <c r="C49" s="132" t="s">
        <v>84</v>
      </c>
      <c r="D49" s="133"/>
      <c r="E49" s="97">
        <v>62</v>
      </c>
      <c r="F49" s="98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5"/>
        <v>0</v>
      </c>
      <c r="V49" s="33" t="s">
        <v>67</v>
      </c>
    </row>
    <row r="50" spans="1:22" ht="21" customHeight="1" thickBot="1" x14ac:dyDescent="0.25">
      <c r="A50" s="114"/>
      <c r="B50" s="177"/>
      <c r="C50" s="178" t="s">
        <v>85</v>
      </c>
      <c r="D50" s="179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14"/>
      <c r="B51" s="129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2">
      <c r="A52" s="114"/>
      <c r="B52" s="130"/>
      <c r="C52" s="123"/>
      <c r="D52" s="18" t="s">
        <v>24</v>
      </c>
      <c r="E52" s="126"/>
      <c r="F52" s="134" t="s">
        <v>47</v>
      </c>
      <c r="G52" s="135"/>
      <c r="H52" s="13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2">
      <c r="A53" s="114"/>
      <c r="B53" s="130"/>
      <c r="C53" s="124" t="s">
        <v>50</v>
      </c>
      <c r="D53" s="17" t="s">
        <v>23</v>
      </c>
      <c r="E53" s="12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2">
      <c r="A54" s="114"/>
      <c r="B54" s="130"/>
      <c r="C54" s="123"/>
      <c r="D54" s="18" t="s">
        <v>24</v>
      </c>
      <c r="E54" s="126"/>
      <c r="F54" s="134" t="s">
        <v>47</v>
      </c>
      <c r="G54" s="135"/>
      <c r="H54" s="13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2">
      <c r="A55" s="114"/>
      <c r="B55" s="130"/>
      <c r="C55" s="119" t="s">
        <v>49</v>
      </c>
      <c r="D55" s="18" t="s">
        <v>23</v>
      </c>
      <c r="E55" s="12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2">
      <c r="A56" s="114"/>
      <c r="B56" s="131"/>
      <c r="C56" s="119"/>
      <c r="D56" s="18" t="s">
        <v>24</v>
      </c>
      <c r="E56" s="126"/>
      <c r="F56" s="134" t="s">
        <v>86</v>
      </c>
      <c r="G56" s="135"/>
      <c r="H56" s="13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2">
      <c r="A57" s="127"/>
      <c r="B57" s="119" t="s">
        <v>78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75">
        <f t="shared" si="7"/>
        <v>0</v>
      </c>
      <c r="U57" s="74">
        <f t="shared" si="7"/>
        <v>0</v>
      </c>
      <c r="V57" s="1" t="s">
        <v>14</v>
      </c>
    </row>
    <row r="58" spans="1:22" ht="21" customHeight="1" thickBot="1" x14ac:dyDescent="0.25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0</v>
      </c>
      <c r="J58" s="42">
        <f t="shared" si="8"/>
        <v>0</v>
      </c>
      <c r="K58" s="42">
        <f t="shared" si="8"/>
        <v>0</v>
      </c>
      <c r="L58" s="42">
        <f t="shared" si="8"/>
        <v>0</v>
      </c>
      <c r="M58" s="42">
        <f t="shared" si="8"/>
        <v>0</v>
      </c>
      <c r="N58" s="42">
        <f t="shared" si="8"/>
        <v>0</v>
      </c>
      <c r="O58" s="42">
        <f t="shared" si="8"/>
        <v>0</v>
      </c>
      <c r="P58" s="42">
        <f t="shared" si="8"/>
        <v>0</v>
      </c>
      <c r="Q58" s="42">
        <f t="shared" si="8"/>
        <v>0</v>
      </c>
      <c r="R58" s="42">
        <f t="shared" si="8"/>
        <v>0</v>
      </c>
      <c r="S58" s="42">
        <f t="shared" si="8"/>
        <v>0</v>
      </c>
      <c r="T58" s="69">
        <f t="shared" si="8"/>
        <v>0</v>
      </c>
      <c r="U58" s="61">
        <f>SUM(U36,U41,U57)</f>
        <v>0</v>
      </c>
      <c r="V58" s="2" t="s">
        <v>14</v>
      </c>
    </row>
    <row r="59" spans="1:22" ht="18.75" customHeight="1" x14ac:dyDescent="0.2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69</v>
      </c>
      <c r="U59" s="90" t="e">
        <f>U57/U58*5</f>
        <v>#DIV/0!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B23:D23"/>
    <mergeCell ref="B24:D24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O14:Q14"/>
    <mergeCell ref="M15:N15"/>
    <mergeCell ref="A13:H13"/>
    <mergeCell ref="B14:B15"/>
    <mergeCell ref="D14:D15"/>
    <mergeCell ref="E14:E15"/>
    <mergeCell ref="F14:F15"/>
    <mergeCell ref="C14:C15"/>
    <mergeCell ref="C45:D45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C43:D43"/>
    <mergeCell ref="A21:A41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topLeftCell="A20" zoomScale="85" zoomScaleNormal="100" zoomScaleSheetLayoutView="85" workbookViewId="0">
      <selection activeCell="P29" sqref="P29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55" t="s">
        <v>93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3" ht="12.75" customHeight="1" x14ac:dyDescent="0.2">
      <c r="O2" s="7"/>
    </row>
    <row r="3" spans="1:23" ht="22.5" customHeight="1" x14ac:dyDescent="0.2">
      <c r="A3" s="157" t="s">
        <v>98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0"/>
    </row>
    <row r="4" spans="1:23" ht="12" customHeight="1" x14ac:dyDescent="0.2">
      <c r="A4" s="8"/>
    </row>
    <row r="5" spans="1:23" ht="22.5" customHeight="1" x14ac:dyDescent="0.2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0"/>
    </row>
    <row r="6" spans="1:23" ht="18" customHeight="1" x14ac:dyDescent="0.2">
      <c r="A6" s="9"/>
    </row>
    <row r="7" spans="1:23" s="12" customFormat="1" ht="18.75" customHeight="1" x14ac:dyDescent="0.2">
      <c r="M7" s="156" t="s">
        <v>34</v>
      </c>
      <c r="N7" s="156"/>
      <c r="O7" s="158" t="s">
        <v>99</v>
      </c>
      <c r="P7" s="158"/>
      <c r="Q7" s="158"/>
      <c r="R7" s="158"/>
      <c r="S7" s="158"/>
      <c r="T7" s="158"/>
    </row>
    <row r="8" spans="1:23" s="12" customFormat="1" ht="18.75" customHeight="1" x14ac:dyDescent="0.2">
      <c r="M8" s="160" t="s">
        <v>35</v>
      </c>
      <c r="N8" s="160"/>
      <c r="O8" s="158" t="s">
        <v>100</v>
      </c>
      <c r="P8" s="158"/>
      <c r="Q8" s="158"/>
      <c r="R8" s="158"/>
      <c r="S8" s="158"/>
      <c r="T8" s="158"/>
    </row>
    <row r="9" spans="1:23" s="12" customFormat="1" ht="18.75" customHeight="1" x14ac:dyDescent="0.2">
      <c r="M9" s="160" t="s">
        <v>36</v>
      </c>
      <c r="N9" s="160"/>
      <c r="O9" s="158" t="s">
        <v>101</v>
      </c>
      <c r="P9" s="158"/>
      <c r="Q9" s="158"/>
      <c r="R9" s="158"/>
      <c r="S9" s="158"/>
      <c r="T9" s="158"/>
    </row>
    <row r="10" spans="1:23" s="12" customFormat="1" ht="18.75" customHeight="1" x14ac:dyDescent="0.2">
      <c r="M10" s="160" t="s">
        <v>37</v>
      </c>
      <c r="N10" s="160"/>
      <c r="O10" s="158" t="s">
        <v>102</v>
      </c>
      <c r="P10" s="158"/>
      <c r="Q10" s="158"/>
      <c r="R10" s="158"/>
      <c r="S10" s="158"/>
      <c r="T10" s="158"/>
    </row>
    <row r="11" spans="1:23" s="12" customFormat="1" ht="35.25" customHeight="1" x14ac:dyDescent="0.2">
      <c r="A11" s="156" t="s">
        <v>96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26"/>
    </row>
    <row r="12" spans="1:23" s="12" customFormat="1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5">
      <c r="A13" s="171" t="s">
        <v>41</v>
      </c>
      <c r="B13" s="171"/>
      <c r="C13" s="171"/>
      <c r="D13" s="171"/>
      <c r="E13" s="171"/>
      <c r="F13" s="171"/>
      <c r="G13" s="171"/>
      <c r="H13" s="171"/>
      <c r="I13" s="23"/>
      <c r="J13" s="23"/>
      <c r="K13" s="23"/>
      <c r="L13" s="171" t="s">
        <v>61</v>
      </c>
      <c r="M13" s="171"/>
      <c r="N13" s="171"/>
      <c r="O13" s="171"/>
      <c r="P13" s="171"/>
      <c r="Q13" s="171"/>
      <c r="R13" s="171"/>
      <c r="S13" s="29"/>
      <c r="T13" s="29"/>
      <c r="U13" s="29"/>
      <c r="V13" s="29"/>
      <c r="W13" s="13"/>
    </row>
    <row r="14" spans="1:23" ht="18.75" customHeight="1" x14ac:dyDescent="0.2">
      <c r="A14" s="19"/>
      <c r="B14" s="172">
        <v>4</v>
      </c>
      <c r="C14" s="174">
        <v>3</v>
      </c>
      <c r="D14" s="174">
        <v>2</v>
      </c>
      <c r="E14" s="174">
        <v>1</v>
      </c>
      <c r="F14" s="174">
        <v>5</v>
      </c>
      <c r="G14" s="163">
        <v>3</v>
      </c>
      <c r="H14" s="19"/>
      <c r="I14" s="19"/>
      <c r="J14" s="19"/>
      <c r="K14" s="19"/>
      <c r="L14" s="19"/>
      <c r="M14" s="210" t="s">
        <v>64</v>
      </c>
      <c r="N14" s="211"/>
      <c r="O14" s="167">
        <v>140</v>
      </c>
      <c r="P14" s="168"/>
      <c r="Q14" s="16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3"/>
      <c r="C15" s="175"/>
      <c r="D15" s="175"/>
      <c r="E15" s="175"/>
      <c r="F15" s="175"/>
      <c r="G15" s="164"/>
      <c r="H15" s="19"/>
      <c r="I15" s="19"/>
      <c r="J15" s="19"/>
      <c r="K15" s="19"/>
      <c r="L15" s="19"/>
      <c r="M15" s="169" t="s">
        <v>65</v>
      </c>
      <c r="N15" s="170"/>
      <c r="O15" s="161">
        <v>140</v>
      </c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08" t="s">
        <v>66</v>
      </c>
      <c r="N16" s="209"/>
      <c r="O16" s="198">
        <v>148</v>
      </c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v>428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3" t="s">
        <v>58</v>
      </c>
      <c r="B18" s="183"/>
      <c r="C18" s="183"/>
      <c r="D18" s="183"/>
      <c r="E18" s="183"/>
      <c r="F18" s="183"/>
      <c r="G18" s="183"/>
      <c r="H18" s="18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84" t="s">
        <v>0</v>
      </c>
      <c r="B19" s="185"/>
      <c r="C19" s="185"/>
      <c r="D19" s="186"/>
      <c r="E19" s="146" t="s">
        <v>1</v>
      </c>
      <c r="F19" s="204" t="s">
        <v>39</v>
      </c>
      <c r="G19" s="205"/>
      <c r="H19" s="205"/>
      <c r="I19" s="206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2">
      <c r="A20" s="187"/>
      <c r="B20" s="188"/>
      <c r="C20" s="188"/>
      <c r="D20" s="189"/>
      <c r="E20" s="123"/>
      <c r="F20" s="95" t="s">
        <v>81</v>
      </c>
      <c r="G20" s="95" t="s">
        <v>82</v>
      </c>
      <c r="H20" s="96" t="s">
        <v>83</v>
      </c>
      <c r="I20" s="207"/>
      <c r="J20" s="123"/>
      <c r="K20" s="123"/>
      <c r="L20" s="123"/>
      <c r="M20" s="123"/>
      <c r="N20" s="123"/>
      <c r="O20" s="143"/>
      <c r="P20" s="143"/>
      <c r="Q20" s="143"/>
      <c r="R20" s="123"/>
      <c r="S20" s="123"/>
      <c r="T20" s="145"/>
      <c r="U20" s="140"/>
      <c r="V20" s="141"/>
    </row>
    <row r="21" spans="1:23" ht="21" customHeight="1" x14ac:dyDescent="0.2">
      <c r="A21" s="113" t="s">
        <v>30</v>
      </c>
      <c r="B21" s="111" t="s">
        <v>90</v>
      </c>
      <c r="C21" s="147"/>
      <c r="D21" s="112"/>
      <c r="E21" s="104">
        <v>11</v>
      </c>
      <c r="F21" s="104">
        <v>60</v>
      </c>
      <c r="G21" s="104"/>
      <c r="H21" s="45"/>
      <c r="I21" s="50"/>
      <c r="J21" s="3">
        <v>1</v>
      </c>
      <c r="K21" s="3"/>
      <c r="L21" s="3"/>
      <c r="M21" s="3"/>
      <c r="N21" s="3"/>
      <c r="O21" s="3"/>
      <c r="P21" s="3">
        <v>1</v>
      </c>
      <c r="Q21" s="3"/>
      <c r="R21" s="3"/>
      <c r="S21" s="3"/>
      <c r="T21" s="64"/>
      <c r="U21" s="57">
        <f>SUM(I21:T21)</f>
        <v>2</v>
      </c>
      <c r="V21" s="1" t="s">
        <v>14</v>
      </c>
    </row>
    <row r="22" spans="1:23" ht="21" customHeight="1" x14ac:dyDescent="0.2">
      <c r="A22" s="114"/>
      <c r="B22" s="111" t="s">
        <v>73</v>
      </c>
      <c r="C22" s="147"/>
      <c r="D22" s="112"/>
      <c r="E22" s="104">
        <v>12</v>
      </c>
      <c r="F22" s="128">
        <v>60</v>
      </c>
      <c r="G22" s="128"/>
      <c r="H22" s="194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14"/>
      <c r="B23" s="111" t="s">
        <v>15</v>
      </c>
      <c r="C23" s="147"/>
      <c r="D23" s="112"/>
      <c r="E23" s="104">
        <v>13</v>
      </c>
      <c r="F23" s="126"/>
      <c r="G23" s="126"/>
      <c r="H23" s="195"/>
      <c r="I23" s="230">
        <v>1</v>
      </c>
      <c r="J23" s="3">
        <v>1</v>
      </c>
      <c r="K23" s="3">
        <v>1</v>
      </c>
      <c r="L23" s="231">
        <v>1</v>
      </c>
      <c r="M23" s="3"/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64"/>
      <c r="U23" s="57">
        <f t="shared" si="0"/>
        <v>10</v>
      </c>
      <c r="V23" s="1" t="s">
        <v>14</v>
      </c>
    </row>
    <row r="24" spans="1:23" ht="21" customHeight="1" x14ac:dyDescent="0.2">
      <c r="A24" s="114"/>
      <c r="B24" s="111" t="s">
        <v>52</v>
      </c>
      <c r="C24" s="147"/>
      <c r="D24" s="112"/>
      <c r="E24" s="104">
        <v>14</v>
      </c>
      <c r="F24" s="128">
        <v>60</v>
      </c>
      <c r="G24" s="128"/>
      <c r="H24" s="194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14"/>
      <c r="B25" s="111" t="s">
        <v>74</v>
      </c>
      <c r="C25" s="147"/>
      <c r="D25" s="112"/>
      <c r="E25" s="104">
        <v>15</v>
      </c>
      <c r="F25" s="126"/>
      <c r="G25" s="126"/>
      <c r="H25" s="195"/>
      <c r="I25" s="50"/>
      <c r="J25" s="3"/>
      <c r="K25" s="3">
        <v>1</v>
      </c>
      <c r="L25" s="3"/>
      <c r="M25" s="3"/>
      <c r="N25" s="3">
        <v>1</v>
      </c>
      <c r="O25" s="3"/>
      <c r="P25" s="3">
        <v>1</v>
      </c>
      <c r="Q25" s="3"/>
      <c r="R25" s="3"/>
      <c r="S25" s="3"/>
      <c r="T25" s="64">
        <v>1</v>
      </c>
      <c r="U25" s="57">
        <f t="shared" si="0"/>
        <v>4</v>
      </c>
      <c r="V25" s="1" t="s">
        <v>14</v>
      </c>
    </row>
    <row r="26" spans="1:23" ht="21" customHeight="1" x14ac:dyDescent="0.2">
      <c r="A26" s="114"/>
      <c r="B26" s="111" t="s">
        <v>53</v>
      </c>
      <c r="C26" s="147"/>
      <c r="D26" s="112"/>
      <c r="E26" s="104">
        <v>16</v>
      </c>
      <c r="F26" s="104">
        <v>70</v>
      </c>
      <c r="G26" s="104"/>
      <c r="H26" s="45"/>
      <c r="I26" s="50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2">
      <c r="A27" s="114"/>
      <c r="B27" s="111" t="s">
        <v>68</v>
      </c>
      <c r="C27" s="147"/>
      <c r="D27" s="112"/>
      <c r="E27" s="104">
        <v>17</v>
      </c>
      <c r="F27" s="104">
        <v>70</v>
      </c>
      <c r="G27" s="104"/>
      <c r="H27" s="45"/>
      <c r="I27" s="50">
        <v>1</v>
      </c>
      <c r="J27" s="3"/>
      <c r="K27" s="3"/>
      <c r="L27" s="3"/>
      <c r="M27" s="3"/>
      <c r="N27" s="3"/>
      <c r="O27" s="3">
        <v>1</v>
      </c>
      <c r="P27" s="3"/>
      <c r="Q27" s="3">
        <v>1</v>
      </c>
      <c r="R27" s="3"/>
      <c r="S27" s="3">
        <v>1</v>
      </c>
      <c r="T27" s="64"/>
      <c r="U27" s="57">
        <f t="shared" si="0"/>
        <v>4</v>
      </c>
      <c r="V27" s="1" t="s">
        <v>14</v>
      </c>
    </row>
    <row r="28" spans="1:23" ht="21" customHeight="1" x14ac:dyDescent="0.2">
      <c r="A28" s="114"/>
      <c r="B28" s="111" t="s">
        <v>16</v>
      </c>
      <c r="C28" s="147"/>
      <c r="D28" s="112"/>
      <c r="E28" s="104">
        <v>18</v>
      </c>
      <c r="F28" s="104">
        <v>40</v>
      </c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114"/>
      <c r="B29" s="111" t="s">
        <v>54</v>
      </c>
      <c r="C29" s="147"/>
      <c r="D29" s="112"/>
      <c r="E29" s="104">
        <v>20</v>
      </c>
      <c r="F29" s="104">
        <v>60</v>
      </c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">
      <c r="A30" s="114"/>
      <c r="B30" s="111" t="s">
        <v>17</v>
      </c>
      <c r="C30" s="147"/>
      <c r="D30" s="112"/>
      <c r="E30" s="104">
        <v>21</v>
      </c>
      <c r="F30" s="104">
        <v>35</v>
      </c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14"/>
      <c r="B31" s="111" t="s">
        <v>33</v>
      </c>
      <c r="C31" s="147"/>
      <c r="D31" s="112"/>
      <c r="E31" s="104">
        <v>23</v>
      </c>
      <c r="F31" s="104">
        <v>45</v>
      </c>
      <c r="G31" s="104"/>
      <c r="H31" s="45"/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">
      <c r="A32" s="114"/>
      <c r="B32" s="111" t="s">
        <v>89</v>
      </c>
      <c r="C32" s="147"/>
      <c r="D32" s="112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14"/>
      <c r="B33" s="111" t="s">
        <v>42</v>
      </c>
      <c r="C33" s="147"/>
      <c r="D33" s="112"/>
      <c r="E33" s="104">
        <v>25</v>
      </c>
      <c r="F33" s="104">
        <v>50</v>
      </c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>
        <v>1</v>
      </c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2">
      <c r="A34" s="114"/>
      <c r="B34" s="136" t="s">
        <v>91</v>
      </c>
      <c r="C34" s="193"/>
      <c r="D34" s="137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14"/>
      <c r="B35" s="180" t="s">
        <v>75</v>
      </c>
      <c r="C35" s="181"/>
      <c r="D35" s="182"/>
      <c r="E35" s="82">
        <v>28</v>
      </c>
      <c r="F35" s="104">
        <v>100</v>
      </c>
      <c r="G35" s="104"/>
      <c r="H35" s="106"/>
      <c r="I35" s="115" t="s">
        <v>97</v>
      </c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58">
        <f t="shared" si="0"/>
        <v>0</v>
      </c>
      <c r="V35" s="33" t="s">
        <v>14</v>
      </c>
    </row>
    <row r="36" spans="1:22" ht="21" customHeight="1" thickBot="1" x14ac:dyDescent="0.25">
      <c r="A36" s="114"/>
      <c r="B36" s="150" t="s">
        <v>79</v>
      </c>
      <c r="C36" s="150"/>
      <c r="D36" s="15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 t="shared" ref="J36:S36" si="3">SUM(J21:J35)</f>
        <v>2</v>
      </c>
      <c r="K36" s="87">
        <f>SUM(K21:K35)</f>
        <v>3</v>
      </c>
      <c r="L36" s="87">
        <f t="shared" si="3"/>
        <v>1</v>
      </c>
      <c r="M36" s="87">
        <f t="shared" si="3"/>
        <v>0</v>
      </c>
      <c r="N36" s="87">
        <f>SUM(N21:N35)</f>
        <v>3</v>
      </c>
      <c r="O36" s="87">
        <f t="shared" si="3"/>
        <v>3</v>
      </c>
      <c r="P36" s="87">
        <f>SUM(P21:P35)</f>
        <v>3</v>
      </c>
      <c r="Q36" s="87">
        <f t="shared" si="3"/>
        <v>2</v>
      </c>
      <c r="R36" s="87">
        <f t="shared" si="3"/>
        <v>1</v>
      </c>
      <c r="S36" s="87">
        <f t="shared" si="3"/>
        <v>3</v>
      </c>
      <c r="T36" s="88">
        <f>SUM(T21:T35)</f>
        <v>1</v>
      </c>
      <c r="U36" s="58">
        <f>SUM(I36:T36)</f>
        <v>24</v>
      </c>
      <c r="V36" s="33" t="s">
        <v>14</v>
      </c>
    </row>
    <row r="37" spans="1:22" ht="21" customHeight="1" x14ac:dyDescent="0.2">
      <c r="A37" s="114"/>
      <c r="B37" s="190" t="s">
        <v>18</v>
      </c>
      <c r="C37" s="191"/>
      <c r="D37" s="192"/>
      <c r="E37" s="34">
        <v>83</v>
      </c>
      <c r="F37" s="34">
        <v>100</v>
      </c>
      <c r="G37" s="34"/>
      <c r="H37" s="46"/>
      <c r="I37" s="52"/>
      <c r="J37" s="35">
        <v>1</v>
      </c>
      <c r="K37" s="35">
        <v>1</v>
      </c>
      <c r="L37" s="35"/>
      <c r="M37" s="35"/>
      <c r="N37" s="35">
        <v>1</v>
      </c>
      <c r="O37" s="35"/>
      <c r="P37" s="229">
        <v>1</v>
      </c>
      <c r="Q37" s="35">
        <v>1</v>
      </c>
      <c r="R37" s="35">
        <v>1</v>
      </c>
      <c r="S37" s="35"/>
      <c r="T37" s="66"/>
      <c r="U37" s="59">
        <f t="shared" si="0"/>
        <v>6</v>
      </c>
      <c r="V37" s="36" t="s">
        <v>14</v>
      </c>
    </row>
    <row r="38" spans="1:22" ht="21" customHeight="1" x14ac:dyDescent="0.2">
      <c r="A38" s="114"/>
      <c r="B38" s="111" t="s">
        <v>19</v>
      </c>
      <c r="C38" s="147"/>
      <c r="D38" s="112"/>
      <c r="E38" s="104">
        <v>84</v>
      </c>
      <c r="F38" s="104">
        <v>200</v>
      </c>
      <c r="G38" s="104"/>
      <c r="H38" s="45"/>
      <c r="I38" s="50">
        <v>1</v>
      </c>
      <c r="J38" s="3"/>
      <c r="K38" s="3">
        <v>1</v>
      </c>
      <c r="L38" s="3"/>
      <c r="M38" s="3"/>
      <c r="N38" s="3">
        <v>1</v>
      </c>
      <c r="O38" s="3"/>
      <c r="P38" s="3">
        <v>1</v>
      </c>
      <c r="Q38" s="3"/>
      <c r="R38" s="3"/>
      <c r="S38" s="3">
        <v>1</v>
      </c>
      <c r="T38" s="64">
        <v>1</v>
      </c>
      <c r="U38" s="57">
        <f t="shared" si="0"/>
        <v>6</v>
      </c>
      <c r="V38" s="1" t="s">
        <v>14</v>
      </c>
    </row>
    <row r="39" spans="1:22" ht="21" customHeight="1" x14ac:dyDescent="0.2">
      <c r="A39" s="114"/>
      <c r="B39" s="111" t="s">
        <v>55</v>
      </c>
      <c r="C39" s="147"/>
      <c r="D39" s="112"/>
      <c r="E39" s="104">
        <v>85</v>
      </c>
      <c r="F39" s="104">
        <v>200</v>
      </c>
      <c r="G39" s="104"/>
      <c r="H39" s="45"/>
      <c r="I39" s="50">
        <v>1</v>
      </c>
      <c r="J39" s="50">
        <v>1</v>
      </c>
      <c r="K39" s="3"/>
      <c r="L39" s="3">
        <v>1</v>
      </c>
      <c r="M39" s="3"/>
      <c r="N39" s="3"/>
      <c r="O39" s="3">
        <v>1</v>
      </c>
      <c r="P39" s="3"/>
      <c r="Q39" s="3"/>
      <c r="R39" s="3"/>
      <c r="S39" s="3">
        <v>1</v>
      </c>
      <c r="T39" s="64"/>
      <c r="U39" s="57">
        <f t="shared" si="0"/>
        <v>5</v>
      </c>
      <c r="V39" s="1" t="s">
        <v>14</v>
      </c>
    </row>
    <row r="40" spans="1:22" ht="21" customHeight="1" x14ac:dyDescent="0.2">
      <c r="A40" s="114"/>
      <c r="B40" s="111" t="s">
        <v>40</v>
      </c>
      <c r="C40" s="147"/>
      <c r="D40" s="112"/>
      <c r="E40" s="104">
        <v>86</v>
      </c>
      <c r="F40" s="104">
        <v>200</v>
      </c>
      <c r="G40" s="104"/>
      <c r="H40" s="45"/>
      <c r="I40" s="50"/>
      <c r="J40" s="3"/>
      <c r="K40" s="3"/>
      <c r="L40" s="3"/>
      <c r="M40" s="3"/>
      <c r="N40" s="3"/>
      <c r="O40" s="3">
        <v>1</v>
      </c>
      <c r="P40" s="3"/>
      <c r="Q40" s="3"/>
      <c r="R40" s="3">
        <v>1</v>
      </c>
      <c r="S40" s="3"/>
      <c r="T40" s="64"/>
      <c r="U40" s="57">
        <f t="shared" si="0"/>
        <v>2</v>
      </c>
      <c r="V40" s="1" t="s">
        <v>14</v>
      </c>
    </row>
    <row r="41" spans="1:22" ht="21" customHeight="1" thickBot="1" x14ac:dyDescent="0.25">
      <c r="A41" s="127"/>
      <c r="B41" s="150" t="s">
        <v>80</v>
      </c>
      <c r="C41" s="150"/>
      <c r="D41" s="150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2</v>
      </c>
      <c r="J41" s="87">
        <f t="shared" ref="J41:S41" si="4">SUM(J37:J40)</f>
        <v>2</v>
      </c>
      <c r="K41" s="87">
        <f>SUM(K37:K40)</f>
        <v>2</v>
      </c>
      <c r="L41" s="87">
        <f>SUM(L37:L40)</f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 t="shared" si="4"/>
        <v>1</v>
      </c>
      <c r="R41" s="87">
        <f>SUM(R37:R40)</f>
        <v>2</v>
      </c>
      <c r="S41" s="87">
        <f t="shared" si="4"/>
        <v>2</v>
      </c>
      <c r="T41" s="88">
        <f>SUM(T37:T40)</f>
        <v>1</v>
      </c>
      <c r="U41" s="58">
        <f>SUM(I41:T41)</f>
        <v>19</v>
      </c>
      <c r="V41" s="1" t="s">
        <v>14</v>
      </c>
    </row>
    <row r="42" spans="1:22" ht="21" customHeight="1" x14ac:dyDescent="0.2">
      <c r="A42" s="151" t="s">
        <v>28</v>
      </c>
      <c r="B42" s="152"/>
      <c r="C42" s="152"/>
      <c r="D42" s="152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2">
      <c r="A43" s="113" t="s">
        <v>29</v>
      </c>
      <c r="B43" s="176" t="s">
        <v>32</v>
      </c>
      <c r="C43" s="111" t="s">
        <v>20</v>
      </c>
      <c r="D43" s="112"/>
      <c r="E43" s="104">
        <v>51</v>
      </c>
      <c r="F43" s="31">
        <v>100</v>
      </c>
      <c r="G43" s="31"/>
      <c r="H43" s="48"/>
      <c r="I43" s="54">
        <v>4</v>
      </c>
      <c r="J43" s="4">
        <v>4</v>
      </c>
      <c r="K43" s="4">
        <v>3.5</v>
      </c>
      <c r="L43" s="4">
        <v>4</v>
      </c>
      <c r="M43" s="4"/>
      <c r="N43" s="4">
        <v>4</v>
      </c>
      <c r="O43" s="4">
        <v>4</v>
      </c>
      <c r="P43" s="4">
        <v>4</v>
      </c>
      <c r="Q43" s="4">
        <v>4</v>
      </c>
      <c r="R43" s="4">
        <v>4</v>
      </c>
      <c r="S43" s="4">
        <v>4</v>
      </c>
      <c r="T43" s="68">
        <v>4</v>
      </c>
      <c r="U43" s="60">
        <f>SUM(I43:T43)</f>
        <v>43.5</v>
      </c>
      <c r="V43" s="1" t="s">
        <v>14</v>
      </c>
    </row>
    <row r="44" spans="1:22" ht="21" customHeight="1" x14ac:dyDescent="0.2">
      <c r="A44" s="114"/>
      <c r="B44" s="130"/>
      <c r="C44" s="153" t="s">
        <v>21</v>
      </c>
      <c r="D44" s="154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2">
      <c r="A45" s="114"/>
      <c r="B45" s="130"/>
      <c r="C45" s="111" t="s">
        <v>56</v>
      </c>
      <c r="D45" s="112"/>
      <c r="E45" s="104">
        <v>54</v>
      </c>
      <c r="F45" s="31">
        <v>100</v>
      </c>
      <c r="G45" s="31"/>
      <c r="H45" s="48"/>
      <c r="I45" s="54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/>
      <c r="R45" s="4">
        <v>1</v>
      </c>
      <c r="S45" s="4">
        <v>1</v>
      </c>
      <c r="T45" s="68">
        <v>1</v>
      </c>
      <c r="U45" s="60">
        <f t="shared" si="5"/>
        <v>10</v>
      </c>
      <c r="V45" s="1" t="s">
        <v>14</v>
      </c>
    </row>
    <row r="46" spans="1:22" ht="21" customHeight="1" x14ac:dyDescent="0.2">
      <c r="A46" s="114"/>
      <c r="B46" s="130"/>
      <c r="C46" s="111" t="s">
        <v>22</v>
      </c>
      <c r="D46" s="112"/>
      <c r="E46" s="104">
        <v>55</v>
      </c>
      <c r="F46" s="31">
        <v>100</v>
      </c>
      <c r="G46" s="31"/>
      <c r="H46" s="48"/>
      <c r="I46" s="54"/>
      <c r="J46" s="4">
        <v>1</v>
      </c>
      <c r="K46" s="4">
        <v>1</v>
      </c>
      <c r="L46" s="4"/>
      <c r="M46" s="4"/>
      <c r="N46" s="4">
        <v>1</v>
      </c>
      <c r="O46" s="4">
        <v>1</v>
      </c>
      <c r="P46" s="4"/>
      <c r="Q46" s="4">
        <v>1</v>
      </c>
      <c r="R46" s="4">
        <v>1</v>
      </c>
      <c r="S46" s="4"/>
      <c r="T46" s="68"/>
      <c r="U46" s="60">
        <f t="shared" si="5"/>
        <v>6</v>
      </c>
      <c r="V46" s="1" t="s">
        <v>14</v>
      </c>
    </row>
    <row r="47" spans="1:22" ht="21" customHeight="1" x14ac:dyDescent="0.2">
      <c r="A47" s="114"/>
      <c r="B47" s="130"/>
      <c r="C47" s="136" t="s">
        <v>63</v>
      </c>
      <c r="D47" s="137"/>
      <c r="E47" s="80">
        <v>59</v>
      </c>
      <c r="F47" s="31">
        <v>100</v>
      </c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14"/>
      <c r="B48" s="130"/>
      <c r="C48" s="136" t="s">
        <v>76</v>
      </c>
      <c r="D48" s="137"/>
      <c r="E48" s="103">
        <v>60</v>
      </c>
      <c r="F48" s="31">
        <v>100</v>
      </c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14"/>
      <c r="B49" s="130"/>
      <c r="C49" s="132" t="s">
        <v>84</v>
      </c>
      <c r="D49" s="133"/>
      <c r="E49" s="97">
        <v>62</v>
      </c>
      <c r="F49" s="98">
        <v>100</v>
      </c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25">
      <c r="A50" s="114"/>
      <c r="B50" s="177"/>
      <c r="C50" s="178" t="s">
        <v>85</v>
      </c>
      <c r="D50" s="179"/>
      <c r="E50" s="85">
        <v>63</v>
      </c>
      <c r="F50" s="41">
        <v>100</v>
      </c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14"/>
      <c r="B51" s="129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2">
      <c r="A52" s="114"/>
      <c r="B52" s="130"/>
      <c r="C52" s="123"/>
      <c r="D52" s="18" t="s">
        <v>24</v>
      </c>
      <c r="E52" s="126"/>
      <c r="F52" s="134" t="s">
        <v>47</v>
      </c>
      <c r="G52" s="135"/>
      <c r="H52" s="13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">
      <c r="A53" s="114"/>
      <c r="B53" s="130"/>
      <c r="C53" s="124" t="s">
        <v>50</v>
      </c>
      <c r="D53" s="17" t="s">
        <v>23</v>
      </c>
      <c r="E53" s="12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">
      <c r="A54" s="114"/>
      <c r="B54" s="130"/>
      <c r="C54" s="123"/>
      <c r="D54" s="18" t="s">
        <v>24</v>
      </c>
      <c r="E54" s="126"/>
      <c r="F54" s="134" t="s">
        <v>47</v>
      </c>
      <c r="G54" s="135"/>
      <c r="H54" s="13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">
      <c r="A55" s="114"/>
      <c r="B55" s="130"/>
      <c r="C55" s="119" t="s">
        <v>49</v>
      </c>
      <c r="D55" s="18" t="s">
        <v>23</v>
      </c>
      <c r="E55" s="12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2">
      <c r="A56" s="114"/>
      <c r="B56" s="131"/>
      <c r="C56" s="119"/>
      <c r="D56" s="18" t="s">
        <v>24</v>
      </c>
      <c r="E56" s="126"/>
      <c r="F56" s="134" t="s">
        <v>86</v>
      </c>
      <c r="G56" s="135"/>
      <c r="H56" s="13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2">
      <c r="A57" s="127"/>
      <c r="B57" s="119" t="s">
        <v>78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5</v>
      </c>
      <c r="J57" s="4">
        <f t="shared" si="6"/>
        <v>6</v>
      </c>
      <c r="K57" s="4">
        <f t="shared" si="6"/>
        <v>5.5</v>
      </c>
      <c r="L57" s="4">
        <f t="shared" si="6"/>
        <v>5</v>
      </c>
      <c r="M57" s="4">
        <f t="shared" si="6"/>
        <v>0</v>
      </c>
      <c r="N57" s="4">
        <f t="shared" si="6"/>
        <v>6</v>
      </c>
      <c r="O57" s="4">
        <f t="shared" si="6"/>
        <v>6</v>
      </c>
      <c r="P57" s="4">
        <f t="shared" si="6"/>
        <v>5</v>
      </c>
      <c r="Q57" s="4">
        <f t="shared" si="6"/>
        <v>5</v>
      </c>
      <c r="R57" s="4">
        <f t="shared" si="6"/>
        <v>6</v>
      </c>
      <c r="S57" s="4">
        <f t="shared" si="6"/>
        <v>5</v>
      </c>
      <c r="T57" s="75">
        <f t="shared" si="6"/>
        <v>5</v>
      </c>
      <c r="U57" s="74">
        <f t="shared" si="6"/>
        <v>59.5</v>
      </c>
      <c r="V57" s="1" t="s">
        <v>14</v>
      </c>
    </row>
    <row r="58" spans="1:22" ht="21" customHeight="1" thickBot="1" x14ac:dyDescent="0.25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9</v>
      </c>
      <c r="J58" s="42">
        <f t="shared" si="7"/>
        <v>10</v>
      </c>
      <c r="K58" s="42">
        <f t="shared" si="7"/>
        <v>10.5</v>
      </c>
      <c r="L58" s="42">
        <f t="shared" si="7"/>
        <v>7</v>
      </c>
      <c r="M58" s="42">
        <f t="shared" si="7"/>
        <v>0</v>
      </c>
      <c r="N58" s="42">
        <f t="shared" si="7"/>
        <v>11</v>
      </c>
      <c r="O58" s="42">
        <f t="shared" si="7"/>
        <v>11</v>
      </c>
      <c r="P58" s="42">
        <f t="shared" si="7"/>
        <v>10</v>
      </c>
      <c r="Q58" s="42">
        <f t="shared" si="7"/>
        <v>8</v>
      </c>
      <c r="R58" s="42">
        <f t="shared" si="7"/>
        <v>9</v>
      </c>
      <c r="S58" s="42">
        <f t="shared" si="7"/>
        <v>10</v>
      </c>
      <c r="T58" s="69">
        <f t="shared" si="7"/>
        <v>7</v>
      </c>
      <c r="U58" s="61">
        <f>SUM(U36,U41,U57)</f>
        <v>102.5</v>
      </c>
      <c r="V58" s="2" t="s">
        <v>14</v>
      </c>
    </row>
    <row r="59" spans="1:22" ht="18.75" customHeight="1" x14ac:dyDescent="0.2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69</v>
      </c>
      <c r="U59" s="90">
        <f>U57/U58*5</f>
        <v>2.9024390243902438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2" x14ac:dyDescent="0.2"/>
  <cols>
    <col min="1" max="6" width="7" customWidth="1"/>
    <col min="7" max="18" width="5.6640625" customWidth="1"/>
    <col min="19" max="19" width="7" customWidth="1"/>
    <col min="20" max="20" width="3.21875" bestFit="1" customWidth="1"/>
  </cols>
  <sheetData>
    <row r="1" spans="1:22" ht="22.5" customHeight="1" x14ac:dyDescent="0.2">
      <c r="A1" s="155" t="s">
        <v>94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2" ht="12.75" customHeight="1" x14ac:dyDescent="0.2">
      <c r="M2" s="7"/>
    </row>
    <row r="3" spans="1:22" ht="22.5" customHeight="1" x14ac:dyDescent="0.2">
      <c r="A3" s="157" t="s">
        <v>88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0"/>
    </row>
    <row r="4" spans="1:22" ht="12" customHeight="1" x14ac:dyDescent="0.2">
      <c r="A4" s="8"/>
    </row>
    <row r="5" spans="1:22" ht="22.5" customHeight="1" x14ac:dyDescent="0.2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0"/>
    </row>
    <row r="6" spans="1:22" ht="18" customHeight="1" x14ac:dyDescent="0.2">
      <c r="A6" s="9"/>
    </row>
    <row r="7" spans="1:22" s="12" customFormat="1" ht="18.75" customHeight="1" x14ac:dyDescent="0.2">
      <c r="K7" s="156" t="s">
        <v>34</v>
      </c>
      <c r="L7" s="156"/>
      <c r="M7" s="158"/>
      <c r="N7" s="158"/>
      <c r="O7" s="158"/>
      <c r="P7" s="158"/>
      <c r="Q7" s="158"/>
      <c r="R7" s="158"/>
    </row>
    <row r="8" spans="1:22" s="12" customFormat="1" ht="18.75" customHeight="1" x14ac:dyDescent="0.2">
      <c r="K8" s="160" t="s">
        <v>35</v>
      </c>
      <c r="L8" s="160"/>
      <c r="M8" s="158"/>
      <c r="N8" s="158"/>
      <c r="O8" s="158"/>
      <c r="P8" s="158"/>
      <c r="Q8" s="158"/>
      <c r="R8" s="158"/>
    </row>
    <row r="9" spans="1:22" s="12" customFormat="1" ht="18.75" customHeight="1" x14ac:dyDescent="0.2">
      <c r="K9" s="160" t="s">
        <v>36</v>
      </c>
      <c r="L9" s="160"/>
      <c r="M9" s="158"/>
      <c r="N9" s="158"/>
      <c r="O9" s="158"/>
      <c r="P9" s="158"/>
      <c r="Q9" s="158"/>
      <c r="R9" s="158"/>
    </row>
    <row r="10" spans="1:22" s="12" customFormat="1" ht="18.75" customHeight="1" x14ac:dyDescent="0.2">
      <c r="K10" s="160" t="s">
        <v>37</v>
      </c>
      <c r="L10" s="160"/>
      <c r="M10" s="158"/>
      <c r="N10" s="158"/>
      <c r="O10" s="158"/>
      <c r="P10" s="158"/>
      <c r="Q10" s="158"/>
      <c r="R10" s="158"/>
    </row>
    <row r="11" spans="1:22" s="12" customFormat="1" ht="35.25" customHeight="1" x14ac:dyDescent="0.2">
      <c r="A11" s="156" t="s">
        <v>96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26"/>
      <c r="V11" s="26"/>
    </row>
    <row r="12" spans="1:22" s="12" customFormat="1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4"/>
    </row>
    <row r="13" spans="1:22" s="12" customFormat="1" ht="22.5" customHeight="1" thickBot="1" x14ac:dyDescent="0.25">
      <c r="A13" s="171" t="s">
        <v>41</v>
      </c>
      <c r="B13" s="171"/>
      <c r="C13" s="171"/>
      <c r="D13" s="171"/>
      <c r="E13" s="171"/>
      <c r="F13" s="171"/>
      <c r="G13" s="23"/>
      <c r="H13" s="23"/>
      <c r="I13" s="23"/>
      <c r="J13" s="171" t="s">
        <v>61</v>
      </c>
      <c r="K13" s="171"/>
      <c r="L13" s="171"/>
      <c r="M13" s="171"/>
      <c r="N13" s="171"/>
      <c r="O13" s="171"/>
      <c r="P13" s="171"/>
      <c r="Q13" s="13"/>
      <c r="R13" s="13"/>
      <c r="S13" s="13"/>
      <c r="T13" s="13"/>
      <c r="U13" s="13"/>
    </row>
    <row r="14" spans="1:22" ht="18.75" customHeight="1" thickBot="1" x14ac:dyDescent="0.25">
      <c r="A14" s="19"/>
      <c r="B14" s="172"/>
      <c r="C14" s="174"/>
      <c r="D14" s="174"/>
      <c r="E14" s="174"/>
      <c r="F14" s="174"/>
      <c r="G14" s="163"/>
      <c r="H14" s="19"/>
      <c r="I14" s="19"/>
      <c r="J14" s="19"/>
      <c r="K14" s="216" t="s">
        <v>62</v>
      </c>
      <c r="L14" s="217"/>
      <c r="M14" s="218"/>
      <c r="N14" s="219"/>
      <c r="O14" s="219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73"/>
      <c r="C15" s="175"/>
      <c r="D15" s="175"/>
      <c r="E15" s="175"/>
      <c r="F15" s="175"/>
      <c r="G15" s="164"/>
      <c r="H15" s="19"/>
      <c r="I15" s="19"/>
      <c r="J15" s="19"/>
      <c r="K15" s="220"/>
      <c r="L15" s="220"/>
      <c r="M15" s="212"/>
      <c r="N15" s="212"/>
      <c r="O15" s="212"/>
      <c r="P15" s="27"/>
      <c r="Q15" s="11"/>
      <c r="R15" s="11"/>
      <c r="S15" s="11"/>
      <c r="T15" s="11"/>
      <c r="U15" s="6"/>
    </row>
    <row r="16" spans="1:22" ht="18.75" customHeight="1" x14ac:dyDescent="0.2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">
      <c r="A17" s="20"/>
      <c r="G17" s="20"/>
      <c r="H17" s="20"/>
      <c r="I17" s="21"/>
      <c r="J17" s="21"/>
      <c r="K17" s="220"/>
      <c r="L17" s="220"/>
      <c r="M17" s="212"/>
      <c r="N17" s="212"/>
      <c r="O17" s="212"/>
      <c r="P17" s="27"/>
      <c r="Q17" s="11"/>
      <c r="R17" s="11"/>
      <c r="S17" s="11"/>
      <c r="T17" s="11"/>
      <c r="U17" s="6"/>
    </row>
    <row r="18" spans="1:21" ht="22.5" customHeight="1" thickBot="1" x14ac:dyDescent="0.25">
      <c r="A18" s="183" t="s">
        <v>58</v>
      </c>
      <c r="B18" s="183"/>
      <c r="C18" s="183"/>
      <c r="D18" s="183"/>
      <c r="E18" s="183"/>
      <c r="F18" s="183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">
      <c r="A19" s="184" t="s">
        <v>0</v>
      </c>
      <c r="B19" s="185"/>
      <c r="C19" s="185"/>
      <c r="D19" s="186"/>
      <c r="E19" s="146" t="s">
        <v>1</v>
      </c>
      <c r="F19" s="221" t="s">
        <v>39</v>
      </c>
      <c r="G19" s="206" t="s">
        <v>2</v>
      </c>
      <c r="H19" s="146" t="s">
        <v>3</v>
      </c>
      <c r="I19" s="146" t="s">
        <v>4</v>
      </c>
      <c r="J19" s="146" t="s">
        <v>5</v>
      </c>
      <c r="K19" s="146" t="s">
        <v>6</v>
      </c>
      <c r="L19" s="146" t="s">
        <v>7</v>
      </c>
      <c r="M19" s="142" t="s">
        <v>8</v>
      </c>
      <c r="N19" s="142" t="s">
        <v>9</v>
      </c>
      <c r="O19" s="142" t="s">
        <v>10</v>
      </c>
      <c r="P19" s="146" t="s">
        <v>11</v>
      </c>
      <c r="Q19" s="146" t="s">
        <v>12</v>
      </c>
      <c r="R19" s="144" t="s">
        <v>13</v>
      </c>
      <c r="S19" s="138" t="s">
        <v>27</v>
      </c>
      <c r="T19" s="139"/>
    </row>
    <row r="20" spans="1:21" ht="19.5" customHeight="1" x14ac:dyDescent="0.2">
      <c r="A20" s="187"/>
      <c r="B20" s="188"/>
      <c r="C20" s="188"/>
      <c r="D20" s="189"/>
      <c r="E20" s="123"/>
      <c r="F20" s="222"/>
      <c r="G20" s="207"/>
      <c r="H20" s="123"/>
      <c r="I20" s="123"/>
      <c r="J20" s="123"/>
      <c r="K20" s="123"/>
      <c r="L20" s="123"/>
      <c r="M20" s="143"/>
      <c r="N20" s="143"/>
      <c r="O20" s="143"/>
      <c r="P20" s="123"/>
      <c r="Q20" s="123"/>
      <c r="R20" s="145"/>
      <c r="S20" s="140"/>
      <c r="T20" s="141"/>
    </row>
    <row r="21" spans="1:21" ht="21" customHeight="1" x14ac:dyDescent="0.2">
      <c r="A21" s="113" t="s">
        <v>30</v>
      </c>
      <c r="B21" s="111" t="s">
        <v>90</v>
      </c>
      <c r="C21" s="147"/>
      <c r="D21" s="112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2">
      <c r="A22" s="114"/>
      <c r="B22" s="111" t="s">
        <v>73</v>
      </c>
      <c r="C22" s="147"/>
      <c r="D22" s="112"/>
      <c r="E22" s="104">
        <v>12</v>
      </c>
      <c r="F22" s="194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2">
      <c r="A23" s="114"/>
      <c r="B23" s="111" t="s">
        <v>15</v>
      </c>
      <c r="C23" s="147"/>
      <c r="D23" s="112"/>
      <c r="E23" s="104">
        <v>13</v>
      </c>
      <c r="F23" s="195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2">
      <c r="A24" s="114"/>
      <c r="B24" s="111" t="s">
        <v>52</v>
      </c>
      <c r="C24" s="147"/>
      <c r="D24" s="112"/>
      <c r="E24" s="104">
        <v>14</v>
      </c>
      <c r="F24" s="194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">
      <c r="A25" s="114"/>
      <c r="B25" s="111" t="s">
        <v>74</v>
      </c>
      <c r="C25" s="147"/>
      <c r="D25" s="112"/>
      <c r="E25" s="104">
        <v>15</v>
      </c>
      <c r="F25" s="195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2">
      <c r="A26" s="114"/>
      <c r="B26" s="111" t="s">
        <v>53</v>
      </c>
      <c r="C26" s="147"/>
      <c r="D26" s="112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2">
      <c r="A27" s="114"/>
      <c r="B27" s="111" t="s">
        <v>68</v>
      </c>
      <c r="C27" s="147"/>
      <c r="D27" s="112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2">
      <c r="A28" s="114"/>
      <c r="B28" s="111" t="s">
        <v>16</v>
      </c>
      <c r="C28" s="147"/>
      <c r="D28" s="112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">
      <c r="A29" s="114"/>
      <c r="B29" s="111" t="s">
        <v>54</v>
      </c>
      <c r="C29" s="147"/>
      <c r="D29" s="112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">
      <c r="A30" s="114"/>
      <c r="B30" s="111" t="s">
        <v>17</v>
      </c>
      <c r="C30" s="147"/>
      <c r="D30" s="112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">
      <c r="A31" s="114"/>
      <c r="B31" s="111" t="s">
        <v>33</v>
      </c>
      <c r="C31" s="147"/>
      <c r="D31" s="112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">
      <c r="A32" s="114"/>
      <c r="B32" s="111" t="s">
        <v>89</v>
      </c>
      <c r="C32" s="147"/>
      <c r="D32" s="112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">
      <c r="A33" s="114"/>
      <c r="B33" s="111" t="s">
        <v>42</v>
      </c>
      <c r="C33" s="147"/>
      <c r="D33" s="112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">
      <c r="A34" s="114"/>
      <c r="B34" s="136" t="s">
        <v>91</v>
      </c>
      <c r="C34" s="193"/>
      <c r="D34" s="137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">
      <c r="A35" s="114"/>
      <c r="B35" s="213" t="s">
        <v>75</v>
      </c>
      <c r="C35" s="214"/>
      <c r="D35" s="215"/>
      <c r="E35" s="81">
        <v>28</v>
      </c>
      <c r="F35" s="106"/>
      <c r="G35" s="115" t="s">
        <v>97</v>
      </c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7"/>
      <c r="S35" s="58">
        <f>SUM(G35:R35)</f>
        <v>0</v>
      </c>
      <c r="T35" s="33" t="s">
        <v>14</v>
      </c>
    </row>
    <row r="36" spans="1:20" ht="21" customHeight="1" thickBot="1" x14ac:dyDescent="0.25">
      <c r="A36" s="114"/>
      <c r="B36" s="150" t="s">
        <v>79</v>
      </c>
      <c r="C36" s="150"/>
      <c r="D36" s="150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2">
      <c r="A37" s="114"/>
      <c r="B37" s="190" t="s">
        <v>18</v>
      </c>
      <c r="C37" s="191"/>
      <c r="D37" s="192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">
      <c r="A38" s="114"/>
      <c r="B38" s="111" t="s">
        <v>19</v>
      </c>
      <c r="C38" s="147"/>
      <c r="D38" s="112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">
      <c r="A39" s="114"/>
      <c r="B39" s="111" t="s">
        <v>55</v>
      </c>
      <c r="C39" s="147"/>
      <c r="D39" s="112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">
      <c r="A40" s="114"/>
      <c r="B40" s="111" t="s">
        <v>40</v>
      </c>
      <c r="C40" s="147"/>
      <c r="D40" s="112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5">
      <c r="A41" s="114"/>
      <c r="B41" s="150" t="s">
        <v>80</v>
      </c>
      <c r="C41" s="150"/>
      <c r="D41" s="150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">
      <c r="A42" s="151" t="s">
        <v>28</v>
      </c>
      <c r="B42" s="152"/>
      <c r="C42" s="152"/>
      <c r="D42" s="152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48" t="s">
        <v>27</v>
      </c>
      <c r="T42" s="149"/>
    </row>
    <row r="43" spans="1:20" ht="21" customHeight="1" x14ac:dyDescent="0.2">
      <c r="A43" s="113" t="s">
        <v>29</v>
      </c>
      <c r="B43" s="176" t="s">
        <v>32</v>
      </c>
      <c r="C43" s="111" t="s">
        <v>20</v>
      </c>
      <c r="D43" s="112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">
      <c r="A44" s="114"/>
      <c r="B44" s="130"/>
      <c r="C44" s="153" t="s">
        <v>21</v>
      </c>
      <c r="D44" s="154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">
      <c r="A45" s="114"/>
      <c r="B45" s="130"/>
      <c r="C45" s="111" t="s">
        <v>56</v>
      </c>
      <c r="D45" s="112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">
      <c r="A46" s="114"/>
      <c r="B46" s="130"/>
      <c r="C46" s="111" t="s">
        <v>22</v>
      </c>
      <c r="D46" s="112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">
      <c r="A47" s="114"/>
      <c r="B47" s="130"/>
      <c r="C47" s="136" t="s">
        <v>63</v>
      </c>
      <c r="D47" s="137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">
      <c r="A48" s="114"/>
      <c r="B48" s="130"/>
      <c r="C48" s="136" t="s">
        <v>76</v>
      </c>
      <c r="D48" s="137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">
      <c r="A49" s="114"/>
      <c r="B49" s="130"/>
      <c r="C49" s="132" t="s">
        <v>84</v>
      </c>
      <c r="D49" s="133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5">
      <c r="A50" s="114"/>
      <c r="B50" s="177"/>
      <c r="C50" s="178" t="s">
        <v>85</v>
      </c>
      <c r="D50" s="179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2">
      <c r="A51" s="114"/>
      <c r="B51" s="129" t="s">
        <v>31</v>
      </c>
      <c r="C51" s="122" t="s">
        <v>48</v>
      </c>
      <c r="D51" s="17" t="s">
        <v>23</v>
      </c>
      <c r="E51" s="125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2">
      <c r="A52" s="114"/>
      <c r="B52" s="130"/>
      <c r="C52" s="123"/>
      <c r="D52" s="18" t="s">
        <v>24</v>
      </c>
      <c r="E52" s="126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2">
      <c r="A53" s="114"/>
      <c r="B53" s="130"/>
      <c r="C53" s="124" t="s">
        <v>50</v>
      </c>
      <c r="D53" s="17" t="s">
        <v>23</v>
      </c>
      <c r="E53" s="128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">
      <c r="A54" s="114"/>
      <c r="B54" s="130"/>
      <c r="C54" s="123"/>
      <c r="D54" s="18" t="s">
        <v>24</v>
      </c>
      <c r="E54" s="126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">
      <c r="A55" s="114"/>
      <c r="B55" s="130"/>
      <c r="C55" s="119" t="s">
        <v>49</v>
      </c>
      <c r="D55" s="18" t="s">
        <v>23</v>
      </c>
      <c r="E55" s="128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">
      <c r="A56" s="114"/>
      <c r="B56" s="131"/>
      <c r="C56" s="119"/>
      <c r="D56" s="18" t="s">
        <v>24</v>
      </c>
      <c r="E56" s="126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">
      <c r="A57" s="127"/>
      <c r="B57" s="119" t="s">
        <v>78</v>
      </c>
      <c r="C57" s="119"/>
      <c r="D57" s="119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5">
      <c r="A58" s="120" t="s">
        <v>26</v>
      </c>
      <c r="B58" s="121"/>
      <c r="C58" s="121"/>
      <c r="D58" s="121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2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2" x14ac:dyDescent="0.2"/>
  <cols>
    <col min="1" max="9" width="6.6640625" customWidth="1"/>
    <col min="10" max="21" width="5.6640625" customWidth="1"/>
    <col min="22" max="22" width="7" customWidth="1"/>
    <col min="23" max="23" width="3.21875" bestFit="1" customWidth="1"/>
  </cols>
  <sheetData>
    <row r="1" spans="1:24" ht="22.5" customHeight="1" x14ac:dyDescent="0.2">
      <c r="A1" s="155" t="s">
        <v>95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4" ht="8.25" customHeight="1" x14ac:dyDescent="0.2">
      <c r="P2" s="7"/>
    </row>
    <row r="3" spans="1:24" ht="22.5" customHeight="1" x14ac:dyDescent="0.2">
      <c r="A3" s="157" t="s">
        <v>88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0"/>
    </row>
    <row r="4" spans="1:24" ht="12" customHeight="1" x14ac:dyDescent="0.2">
      <c r="A4" s="8"/>
    </row>
    <row r="5" spans="1:24" ht="11.25" customHeight="1" x14ac:dyDescent="0.2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0"/>
    </row>
    <row r="6" spans="1:24" ht="18" customHeight="1" x14ac:dyDescent="0.2">
      <c r="A6" s="9"/>
    </row>
    <row r="7" spans="1:24" s="12" customFormat="1" ht="18.75" customHeight="1" x14ac:dyDescent="0.2">
      <c r="N7" s="156" t="s">
        <v>34</v>
      </c>
      <c r="O7" s="156"/>
      <c r="P7" s="158"/>
      <c r="Q7" s="158"/>
      <c r="R7" s="158"/>
      <c r="S7" s="158"/>
      <c r="T7" s="158"/>
      <c r="U7" s="158"/>
    </row>
    <row r="8" spans="1:24" s="12" customFormat="1" ht="18.75" customHeight="1" x14ac:dyDescent="0.2">
      <c r="N8" s="160" t="s">
        <v>35</v>
      </c>
      <c r="O8" s="160"/>
      <c r="P8" s="158"/>
      <c r="Q8" s="158"/>
      <c r="R8" s="158"/>
      <c r="S8" s="158"/>
      <c r="T8" s="158"/>
      <c r="U8" s="158"/>
    </row>
    <row r="9" spans="1:24" s="12" customFormat="1" ht="18.75" customHeight="1" x14ac:dyDescent="0.2">
      <c r="N9" s="160" t="s">
        <v>36</v>
      </c>
      <c r="O9" s="160"/>
      <c r="P9" s="158"/>
      <c r="Q9" s="158"/>
      <c r="R9" s="158"/>
      <c r="S9" s="158"/>
      <c r="T9" s="158"/>
      <c r="U9" s="158"/>
    </row>
    <row r="10" spans="1:24" s="12" customFormat="1" ht="18.75" customHeight="1" x14ac:dyDescent="0.2">
      <c r="N10" s="160" t="s">
        <v>37</v>
      </c>
      <c r="O10" s="160"/>
      <c r="P10" s="158"/>
      <c r="Q10" s="158"/>
      <c r="R10" s="158"/>
      <c r="S10" s="158"/>
      <c r="T10" s="158"/>
      <c r="U10" s="158"/>
    </row>
    <row r="11" spans="1:24" s="12" customFormat="1" ht="35.25" customHeight="1" x14ac:dyDescent="0.2">
      <c r="A11" s="156" t="s">
        <v>96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26"/>
    </row>
    <row r="12" spans="1:24" s="12" customFormat="1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4"/>
    </row>
    <row r="13" spans="1:24" s="12" customFormat="1" ht="22.5" customHeight="1" thickBot="1" x14ac:dyDescent="0.25">
      <c r="A13" s="171" t="s">
        <v>41</v>
      </c>
      <c r="B13" s="171"/>
      <c r="C13" s="171"/>
      <c r="D13" s="171"/>
      <c r="E13" s="171"/>
      <c r="F13" s="171"/>
      <c r="G13" s="171"/>
      <c r="H13" s="171"/>
      <c r="I13" s="171"/>
      <c r="J13" s="23"/>
      <c r="K13" s="23"/>
      <c r="L13" s="23"/>
      <c r="M13" s="171" t="s">
        <v>61</v>
      </c>
      <c r="N13" s="171"/>
      <c r="O13" s="171"/>
      <c r="P13" s="171"/>
      <c r="Q13" s="171"/>
      <c r="R13" s="171"/>
      <c r="S13" s="171"/>
      <c r="T13" s="13"/>
      <c r="U13" s="13"/>
      <c r="V13" s="13"/>
      <c r="W13" s="13"/>
      <c r="X13" s="13"/>
    </row>
    <row r="14" spans="1:24" ht="18.75" customHeight="1" x14ac:dyDescent="0.2">
      <c r="A14" s="19"/>
      <c r="B14" s="172"/>
      <c r="C14" s="174"/>
      <c r="D14" s="174"/>
      <c r="E14" s="174"/>
      <c r="F14" s="174"/>
      <c r="G14" s="163"/>
      <c r="H14" s="19"/>
      <c r="I14" s="19"/>
      <c r="J14" s="19"/>
      <c r="K14" s="19"/>
      <c r="L14" s="19"/>
      <c r="M14" s="19"/>
      <c r="N14" s="165" t="s">
        <v>43</v>
      </c>
      <c r="O14" s="166"/>
      <c r="P14" s="225"/>
      <c r="Q14" s="226"/>
      <c r="R14" s="226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73"/>
      <c r="C15" s="175"/>
      <c r="D15" s="175"/>
      <c r="E15" s="175"/>
      <c r="F15" s="175"/>
      <c r="G15" s="164"/>
      <c r="H15" s="19"/>
      <c r="I15" s="19"/>
      <c r="J15" s="19"/>
      <c r="K15" s="19"/>
      <c r="L15" s="19"/>
      <c r="M15" s="19"/>
      <c r="N15" s="169" t="s">
        <v>44</v>
      </c>
      <c r="O15" s="170"/>
      <c r="P15" s="223"/>
      <c r="Q15" s="224"/>
      <c r="R15" s="224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">
      <c r="A16" s="20"/>
      <c r="I16" s="20"/>
      <c r="J16" s="20"/>
      <c r="K16" s="20"/>
      <c r="L16" s="21"/>
      <c r="M16" s="21"/>
      <c r="N16" s="196" t="s">
        <v>45</v>
      </c>
      <c r="O16" s="197"/>
      <c r="P16" s="227"/>
      <c r="Q16" s="228"/>
      <c r="R16" s="228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">
      <c r="A17" s="20"/>
      <c r="I17" s="20"/>
      <c r="J17" s="20"/>
      <c r="K17" s="20"/>
      <c r="L17" s="21"/>
      <c r="M17" s="21"/>
      <c r="N17" s="196" t="s">
        <v>59</v>
      </c>
      <c r="O17" s="197"/>
      <c r="P17" s="227"/>
      <c r="Q17" s="228"/>
      <c r="R17" s="228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20"/>
      <c r="I18" s="20"/>
      <c r="J18" s="20"/>
      <c r="K18" s="20"/>
      <c r="L18" s="21"/>
      <c r="M18" s="21"/>
      <c r="N18" s="200" t="s">
        <v>77</v>
      </c>
      <c r="O18" s="201"/>
      <c r="P18" s="202">
        <f>SUM(P14:R17)</f>
        <v>0</v>
      </c>
      <c r="Q18" s="203"/>
      <c r="R18" s="203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83" t="s">
        <v>58</v>
      </c>
      <c r="B19" s="183"/>
      <c r="C19" s="183"/>
      <c r="D19" s="183"/>
      <c r="E19" s="183"/>
      <c r="F19" s="183"/>
      <c r="G19" s="183"/>
      <c r="H19" s="183"/>
      <c r="I19" s="183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">
      <c r="A20" s="184" t="s">
        <v>0</v>
      </c>
      <c r="B20" s="185"/>
      <c r="C20" s="185"/>
      <c r="D20" s="186"/>
      <c r="E20" s="146" t="s">
        <v>1</v>
      </c>
      <c r="F20" s="204" t="s">
        <v>39</v>
      </c>
      <c r="G20" s="205"/>
      <c r="H20" s="205"/>
      <c r="I20" s="205"/>
      <c r="J20" s="206" t="s">
        <v>2</v>
      </c>
      <c r="K20" s="146" t="s">
        <v>3</v>
      </c>
      <c r="L20" s="146" t="s">
        <v>4</v>
      </c>
      <c r="M20" s="146" t="s">
        <v>5</v>
      </c>
      <c r="N20" s="146" t="s">
        <v>6</v>
      </c>
      <c r="O20" s="146" t="s">
        <v>7</v>
      </c>
      <c r="P20" s="142" t="s">
        <v>8</v>
      </c>
      <c r="Q20" s="142" t="s">
        <v>9</v>
      </c>
      <c r="R20" s="142" t="s">
        <v>10</v>
      </c>
      <c r="S20" s="146" t="s">
        <v>11</v>
      </c>
      <c r="T20" s="146" t="s">
        <v>12</v>
      </c>
      <c r="U20" s="144" t="s">
        <v>13</v>
      </c>
      <c r="V20" s="138" t="s">
        <v>27</v>
      </c>
      <c r="W20" s="139"/>
    </row>
    <row r="21" spans="1:24" ht="19.5" customHeight="1" x14ac:dyDescent="0.2">
      <c r="A21" s="187"/>
      <c r="B21" s="188"/>
      <c r="C21" s="188"/>
      <c r="D21" s="189"/>
      <c r="E21" s="123"/>
      <c r="F21" s="91" t="s">
        <v>43</v>
      </c>
      <c r="G21" s="91" t="s">
        <v>44</v>
      </c>
      <c r="H21" s="17" t="s">
        <v>45</v>
      </c>
      <c r="I21" s="92" t="s">
        <v>59</v>
      </c>
      <c r="J21" s="207"/>
      <c r="K21" s="123"/>
      <c r="L21" s="123"/>
      <c r="M21" s="123"/>
      <c r="N21" s="123"/>
      <c r="O21" s="123"/>
      <c r="P21" s="143"/>
      <c r="Q21" s="143"/>
      <c r="R21" s="143"/>
      <c r="S21" s="123"/>
      <c r="T21" s="123"/>
      <c r="U21" s="145"/>
      <c r="V21" s="140"/>
      <c r="W21" s="141"/>
    </row>
    <row r="22" spans="1:24" ht="20.25" customHeight="1" x14ac:dyDescent="0.2">
      <c r="A22" s="113" t="s">
        <v>30</v>
      </c>
      <c r="B22" s="111" t="s">
        <v>90</v>
      </c>
      <c r="C22" s="147"/>
      <c r="D22" s="112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">
      <c r="A23" s="114"/>
      <c r="B23" s="111" t="s">
        <v>73</v>
      </c>
      <c r="C23" s="147"/>
      <c r="D23" s="112"/>
      <c r="E23" s="104">
        <v>12</v>
      </c>
      <c r="F23" s="128"/>
      <c r="G23" s="128"/>
      <c r="H23" s="128"/>
      <c r="I23" s="194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">
      <c r="A24" s="114"/>
      <c r="B24" s="111" t="s">
        <v>15</v>
      </c>
      <c r="C24" s="147"/>
      <c r="D24" s="112"/>
      <c r="E24" s="104">
        <v>13</v>
      </c>
      <c r="F24" s="126"/>
      <c r="G24" s="126"/>
      <c r="H24" s="126"/>
      <c r="I24" s="195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">
      <c r="A25" s="114"/>
      <c r="B25" s="111" t="s">
        <v>52</v>
      </c>
      <c r="C25" s="147"/>
      <c r="D25" s="112"/>
      <c r="E25" s="104">
        <v>14</v>
      </c>
      <c r="F25" s="128"/>
      <c r="G25" s="128"/>
      <c r="H25" s="128"/>
      <c r="I25" s="194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">
      <c r="A26" s="114"/>
      <c r="B26" s="111" t="s">
        <v>74</v>
      </c>
      <c r="C26" s="147"/>
      <c r="D26" s="112"/>
      <c r="E26" s="104">
        <v>15</v>
      </c>
      <c r="F26" s="126"/>
      <c r="G26" s="126"/>
      <c r="H26" s="126"/>
      <c r="I26" s="195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">
      <c r="A27" s="114"/>
      <c r="B27" s="111" t="s">
        <v>53</v>
      </c>
      <c r="C27" s="147"/>
      <c r="D27" s="112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">
      <c r="A28" s="114"/>
      <c r="B28" s="111" t="s">
        <v>68</v>
      </c>
      <c r="C28" s="147"/>
      <c r="D28" s="112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">
      <c r="A29" s="114"/>
      <c r="B29" s="111" t="s">
        <v>16</v>
      </c>
      <c r="C29" s="147"/>
      <c r="D29" s="112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">
      <c r="A30" s="114"/>
      <c r="B30" s="111" t="s">
        <v>54</v>
      </c>
      <c r="C30" s="147"/>
      <c r="D30" s="112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">
      <c r="A31" s="114"/>
      <c r="B31" s="111" t="s">
        <v>17</v>
      </c>
      <c r="C31" s="147"/>
      <c r="D31" s="112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">
      <c r="A32" s="114"/>
      <c r="B32" s="111" t="s">
        <v>33</v>
      </c>
      <c r="C32" s="147"/>
      <c r="D32" s="112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">
      <c r="A33" s="114"/>
      <c r="B33" s="111" t="s">
        <v>89</v>
      </c>
      <c r="C33" s="147"/>
      <c r="D33" s="112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">
      <c r="A34" s="114"/>
      <c r="B34" s="111" t="s">
        <v>42</v>
      </c>
      <c r="C34" s="147"/>
      <c r="D34" s="112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">
      <c r="A35" s="114"/>
      <c r="B35" s="136" t="s">
        <v>91</v>
      </c>
      <c r="C35" s="193"/>
      <c r="D35" s="137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">
      <c r="A36" s="114"/>
      <c r="B36" s="213" t="s">
        <v>75</v>
      </c>
      <c r="C36" s="214"/>
      <c r="D36" s="215"/>
      <c r="E36" s="81">
        <v>28</v>
      </c>
      <c r="F36" s="104"/>
      <c r="G36" s="104"/>
      <c r="H36" s="104"/>
      <c r="I36" s="106"/>
      <c r="J36" s="115" t="s">
        <v>97</v>
      </c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7"/>
      <c r="V36" s="58">
        <f>SUM(J36:U36)</f>
        <v>0</v>
      </c>
      <c r="W36" s="33" t="s">
        <v>14</v>
      </c>
    </row>
    <row r="37" spans="1:23" ht="20.25" customHeight="1" thickBot="1" x14ac:dyDescent="0.25">
      <c r="A37" s="114"/>
      <c r="B37" s="150" t="s">
        <v>79</v>
      </c>
      <c r="C37" s="150"/>
      <c r="D37" s="150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">
      <c r="A38" s="114"/>
      <c r="B38" s="190" t="s">
        <v>18</v>
      </c>
      <c r="C38" s="191"/>
      <c r="D38" s="192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">
      <c r="A39" s="114"/>
      <c r="B39" s="111" t="s">
        <v>19</v>
      </c>
      <c r="C39" s="147"/>
      <c r="D39" s="112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">
      <c r="A40" s="114"/>
      <c r="B40" s="111" t="s">
        <v>55</v>
      </c>
      <c r="C40" s="147"/>
      <c r="D40" s="112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">
      <c r="A41" s="114"/>
      <c r="B41" s="111" t="s">
        <v>40</v>
      </c>
      <c r="C41" s="147"/>
      <c r="D41" s="112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5">
      <c r="A42" s="114"/>
      <c r="B42" s="150" t="s">
        <v>80</v>
      </c>
      <c r="C42" s="150"/>
      <c r="D42" s="150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">
      <c r="A43" s="151" t="s">
        <v>28</v>
      </c>
      <c r="B43" s="152"/>
      <c r="C43" s="152"/>
      <c r="D43" s="152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48" t="s">
        <v>27</v>
      </c>
      <c r="W43" s="149"/>
    </row>
    <row r="44" spans="1:23" ht="20.25" customHeight="1" x14ac:dyDescent="0.2">
      <c r="A44" s="113" t="s">
        <v>29</v>
      </c>
      <c r="B44" s="176" t="s">
        <v>32</v>
      </c>
      <c r="C44" s="111" t="s">
        <v>20</v>
      </c>
      <c r="D44" s="112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">
      <c r="A45" s="114"/>
      <c r="B45" s="130"/>
      <c r="C45" s="153" t="s">
        <v>21</v>
      </c>
      <c r="D45" s="154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">
      <c r="A46" s="114"/>
      <c r="B46" s="130"/>
      <c r="C46" s="111" t="s">
        <v>56</v>
      </c>
      <c r="D46" s="112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">
      <c r="A47" s="114"/>
      <c r="B47" s="130"/>
      <c r="C47" s="111" t="s">
        <v>22</v>
      </c>
      <c r="D47" s="112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">
      <c r="A48" s="114"/>
      <c r="B48" s="130"/>
      <c r="C48" s="136" t="s">
        <v>63</v>
      </c>
      <c r="D48" s="137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">
      <c r="A49" s="114"/>
      <c r="B49" s="130"/>
      <c r="C49" s="136" t="s">
        <v>76</v>
      </c>
      <c r="D49" s="137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">
      <c r="A50" s="114"/>
      <c r="B50" s="130"/>
      <c r="C50" s="132" t="s">
        <v>84</v>
      </c>
      <c r="D50" s="133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5">
      <c r="A51" s="114"/>
      <c r="B51" s="177"/>
      <c r="C51" s="178" t="s">
        <v>85</v>
      </c>
      <c r="D51" s="179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">
      <c r="A52" s="114"/>
      <c r="B52" s="129" t="s">
        <v>31</v>
      </c>
      <c r="C52" s="122" t="s">
        <v>48</v>
      </c>
      <c r="D52" s="17" t="s">
        <v>23</v>
      </c>
      <c r="E52" s="125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">
      <c r="A53" s="114"/>
      <c r="B53" s="130"/>
      <c r="C53" s="123"/>
      <c r="D53" s="18" t="s">
        <v>24</v>
      </c>
      <c r="E53" s="126"/>
      <c r="F53" s="134" t="s">
        <v>47</v>
      </c>
      <c r="G53" s="135"/>
      <c r="H53" s="135"/>
      <c r="I53" s="135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">
      <c r="A54" s="114"/>
      <c r="B54" s="130"/>
      <c r="C54" s="124" t="s">
        <v>50</v>
      </c>
      <c r="D54" s="17" t="s">
        <v>23</v>
      </c>
      <c r="E54" s="128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">
      <c r="A55" s="114"/>
      <c r="B55" s="130"/>
      <c r="C55" s="123"/>
      <c r="D55" s="18" t="s">
        <v>24</v>
      </c>
      <c r="E55" s="126"/>
      <c r="F55" s="134" t="s">
        <v>47</v>
      </c>
      <c r="G55" s="135"/>
      <c r="H55" s="135"/>
      <c r="I55" s="135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">
      <c r="A56" s="114"/>
      <c r="B56" s="130"/>
      <c r="C56" s="119" t="s">
        <v>49</v>
      </c>
      <c r="D56" s="18" t="s">
        <v>23</v>
      </c>
      <c r="E56" s="128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">
      <c r="A57" s="114"/>
      <c r="B57" s="131"/>
      <c r="C57" s="119"/>
      <c r="D57" s="18" t="s">
        <v>24</v>
      </c>
      <c r="E57" s="126"/>
      <c r="F57" s="134" t="s">
        <v>86</v>
      </c>
      <c r="G57" s="135"/>
      <c r="H57" s="135"/>
      <c r="I57" s="135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">
      <c r="A58" s="127"/>
      <c r="B58" s="119" t="s">
        <v>78</v>
      </c>
      <c r="C58" s="119"/>
      <c r="D58" s="119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5">
      <c r="A59" s="120" t="s">
        <v>26</v>
      </c>
      <c r="B59" s="121"/>
      <c r="C59" s="121"/>
      <c r="D59" s="121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nj-pc0</cp:lastModifiedBy>
  <cp:lastPrinted>2022-10-05T02:19:48Z</cp:lastPrinted>
  <dcterms:created xsi:type="dcterms:W3CDTF">2004-12-21T04:10:02Z</dcterms:created>
  <dcterms:modified xsi:type="dcterms:W3CDTF">2025-11-26T00:47:02Z</dcterms:modified>
</cp:coreProperties>
</file>